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12.1.2" sheetId="1" r:id="rId1"/>
  </sheets>
  <definedNames>
    <definedName name="_xlnm.Print_Titles" localSheetId="0">'12.1.2'!$1:$3</definedName>
  </definedNames>
  <calcPr calcId="125725"/>
</workbook>
</file>

<file path=xl/calcChain.xml><?xml version="1.0" encoding="utf-8"?>
<calcChain xmlns="http://schemas.openxmlformats.org/spreadsheetml/2006/main">
  <c r="K37" i="1"/>
  <c r="K34"/>
  <c r="K32" s="1"/>
  <c r="K29"/>
  <c r="K27"/>
  <c r="K26"/>
  <c r="K25" s="1"/>
  <c r="K22"/>
  <c r="I34"/>
  <c r="I32" s="1"/>
  <c r="I29"/>
  <c r="I27"/>
  <c r="I26"/>
  <c r="I22"/>
  <c r="H37"/>
  <c r="H34"/>
  <c r="H33"/>
  <c r="H29"/>
  <c r="H25"/>
  <c r="H22"/>
  <c r="I25" l="1"/>
  <c r="H32"/>
  <c r="G37"/>
  <c r="G34"/>
  <c r="G33"/>
  <c r="G29"/>
  <c r="G27"/>
  <c r="G26"/>
  <c r="G22"/>
  <c r="D34"/>
  <c r="F37"/>
  <c r="F34"/>
  <c r="F32" s="1"/>
  <c r="F29"/>
  <c r="F27"/>
  <c r="F26"/>
  <c r="F22"/>
  <c r="K20"/>
  <c r="K17"/>
  <c r="K15" s="1"/>
  <c r="K12"/>
  <c r="K10"/>
  <c r="K9"/>
  <c r="K5"/>
  <c r="G25" l="1"/>
  <c r="G32"/>
  <c r="K8"/>
  <c r="F25"/>
  <c r="D37"/>
  <c r="D32"/>
  <c r="D27"/>
  <c r="D26"/>
  <c r="D29"/>
  <c r="D22"/>
  <c r="C37"/>
  <c r="C34"/>
  <c r="C33"/>
  <c r="C29"/>
  <c r="C27"/>
  <c r="C26"/>
  <c r="C22"/>
  <c r="C25" l="1"/>
  <c r="C32"/>
  <c r="D25"/>
  <c r="I10"/>
  <c r="I9"/>
  <c r="D20"/>
  <c r="D10"/>
  <c r="D9"/>
  <c r="I20"/>
  <c r="I17"/>
  <c r="I5"/>
  <c r="D17"/>
  <c r="D5"/>
  <c r="F20"/>
  <c r="F17"/>
  <c r="F15"/>
  <c r="F10"/>
  <c r="F9"/>
  <c r="F5"/>
  <c r="D8" l="1"/>
  <c r="I8"/>
  <c r="F8"/>
  <c r="H20"/>
  <c r="H17"/>
  <c r="H16"/>
  <c r="H12"/>
  <c r="H10"/>
  <c r="H9"/>
  <c r="H5"/>
  <c r="C20"/>
  <c r="C17"/>
  <c r="C16"/>
  <c r="C12"/>
  <c r="C10"/>
  <c r="C9"/>
  <c r="C5"/>
  <c r="G20"/>
  <c r="G17"/>
  <c r="G16"/>
  <c r="G12"/>
  <c r="G10"/>
  <c r="G9"/>
  <c r="G5"/>
  <c r="B20"/>
  <c r="B17"/>
  <c r="B16"/>
  <c r="B12"/>
  <c r="B10"/>
  <c r="B9"/>
  <c r="B5"/>
  <c r="C8" l="1"/>
  <c r="H15"/>
  <c r="C15"/>
  <c r="B15"/>
  <c r="H8"/>
  <c r="G8"/>
  <c r="B8"/>
  <c r="G15"/>
</calcChain>
</file>

<file path=xl/sharedStrings.xml><?xml version="1.0" encoding="utf-8"?>
<sst xmlns="http://schemas.openxmlformats.org/spreadsheetml/2006/main" count="117" uniqueCount="21">
  <si>
    <t xml:space="preserve">Cash Counter </t>
  </si>
  <si>
    <t xml:space="preserve">ATM  Transaction </t>
  </si>
  <si>
    <t>Mobile App Transaction</t>
  </si>
  <si>
    <t>Transaction Type</t>
  </si>
  <si>
    <t>Deposits</t>
  </si>
  <si>
    <t>Withdrawal</t>
  </si>
  <si>
    <t>…</t>
  </si>
  <si>
    <t>Number of Transaction</t>
  </si>
  <si>
    <t>Amount Transacted (Nu. in Million)</t>
  </si>
  <si>
    <t>Druk PNBL</t>
  </si>
  <si>
    <t>BoBL</t>
  </si>
  <si>
    <t>BNBL</t>
  </si>
  <si>
    <t>BDBL</t>
  </si>
  <si>
    <t xml:space="preserve">T-BANK </t>
  </si>
  <si>
    <t xml:space="preserve">Deposits </t>
  </si>
  <si>
    <t>Amount Transacted (Nu. in million)</t>
  </si>
  <si>
    <t xml:space="preserve">Withdrawal </t>
  </si>
  <si>
    <t>0</t>
  </si>
  <si>
    <t xml:space="preserve">Source : Bank of Bhutan, Bhutan National Bank, Bhutan Development Bank, T Bank, Druk PNB, Thimphu. </t>
  </si>
  <si>
    <t>0.000</t>
  </si>
  <si>
    <t>Table 12.1.2: Banking Transaction Trend for all Financial Institutions by Type, 2019 - 2022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</si>
</sst>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#,##0.000"/>
    <numFmt numFmtId="165" formatCode="0.0_)"/>
    <numFmt numFmtId="166" formatCode="_ * #,##0_ ;_ * \-#,##0_ ;_ * &quot;-&quot;??_ ;_ @_ "/>
    <numFmt numFmtId="167" formatCode="_ * #,##0.000_ ;_ * \-#,##0.000_ ;_ * &quot;-&quot;??_ ;_ @_ "/>
    <numFmt numFmtId="168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sz val="9"/>
      <color rgb="FF00B050"/>
      <name val="Sylfaen"/>
      <family val="1"/>
    </font>
    <font>
      <b/>
      <sz val="9"/>
      <name val="Sylfaen"/>
      <family val="1"/>
    </font>
    <font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2" xfId="0" applyFont="1" applyBorder="1" applyAlignment="1">
      <alignment horizontal="left" vertical="center"/>
    </xf>
    <xf numFmtId="43" fontId="4" fillId="0" borderId="2" xfId="1" applyFont="1" applyBorder="1" applyAlignment="1">
      <alignment horizontal="right" vertical="center"/>
    </xf>
    <xf numFmtId="43" fontId="4" fillId="0" borderId="2" xfId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43" fontId="3" fillId="0" borderId="2" xfId="1" applyFont="1" applyBorder="1" applyAlignment="1">
      <alignment horizontal="right" vertical="center"/>
    </xf>
    <xf numFmtId="0" fontId="4" fillId="2" borderId="2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 indent="1"/>
    </xf>
    <xf numFmtId="3" fontId="3" fillId="0" borderId="2" xfId="1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2"/>
    </xf>
    <xf numFmtId="3" fontId="4" fillId="0" borderId="2" xfId="1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 indent="1"/>
    </xf>
    <xf numFmtId="164" fontId="3" fillId="0" borderId="2" xfId="1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4" fontId="3" fillId="2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43" fontId="4" fillId="2" borderId="2" xfId="1" applyFont="1" applyFill="1" applyBorder="1" applyAlignment="1">
      <alignment vertical="center"/>
    </xf>
    <xf numFmtId="3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Border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Border="1" applyAlignment="1">
      <alignment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2" borderId="2" xfId="1" applyNumberFormat="1" applyFont="1" applyFill="1" applyBorder="1" applyAlignment="1">
      <alignment vertical="center"/>
    </xf>
    <xf numFmtId="3" fontId="4" fillId="0" borderId="2" xfId="1" applyNumberFormat="1" applyFont="1" applyBorder="1" applyAlignment="1">
      <alignment vertical="center"/>
    </xf>
    <xf numFmtId="3" fontId="4" fillId="2" borderId="2" xfId="1" applyNumberFormat="1" applyFont="1" applyFill="1" applyBorder="1" applyAlignment="1">
      <alignment vertical="center"/>
    </xf>
    <xf numFmtId="3" fontId="3" fillId="0" borderId="2" xfId="1" applyNumberFormat="1" applyFont="1" applyBorder="1" applyAlignment="1">
      <alignment vertical="center"/>
    </xf>
    <xf numFmtId="3" fontId="3" fillId="2" borderId="2" xfId="1" applyNumberFormat="1" applyFont="1" applyFill="1" applyBorder="1" applyAlignment="1">
      <alignment vertical="center"/>
    </xf>
    <xf numFmtId="166" fontId="3" fillId="0" borderId="2" xfId="1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4" fillId="0" borderId="0" xfId="0" applyFont="1" applyBorder="1"/>
    <xf numFmtId="0" fontId="3" fillId="0" borderId="3" xfId="0" applyFont="1" applyBorder="1" applyAlignment="1">
      <alignment horizontal="left" vertical="center" wrapText="1" indent="1"/>
    </xf>
    <xf numFmtId="164" fontId="3" fillId="2" borderId="3" xfId="1" applyNumberFormat="1" applyFont="1" applyFill="1" applyBorder="1" applyAlignment="1">
      <alignment vertical="center"/>
    </xf>
    <xf numFmtId="167" fontId="3" fillId="0" borderId="3" xfId="1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horizontal="left" vertical="center"/>
    </xf>
    <xf numFmtId="4" fontId="3" fillId="0" borderId="4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4" fontId="4" fillId="0" borderId="4" xfId="1" applyNumberFormat="1" applyFont="1" applyFill="1" applyBorder="1" applyAlignment="1">
      <alignment vertical="center"/>
    </xf>
    <xf numFmtId="4" fontId="3" fillId="0" borderId="4" xfId="1" applyNumberFormat="1" applyFont="1" applyFill="1" applyBorder="1" applyAlignment="1">
      <alignment vertical="center"/>
    </xf>
    <xf numFmtId="3" fontId="6" fillId="0" borderId="2" xfId="1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/>
    </xf>
    <xf numFmtId="43" fontId="6" fillId="0" borderId="2" xfId="1" applyFont="1" applyBorder="1" applyAlignment="1">
      <alignment horizontal="right" vertical="center"/>
    </xf>
    <xf numFmtId="43" fontId="7" fillId="0" borderId="2" xfId="1" applyFont="1" applyBorder="1" applyAlignment="1">
      <alignment horizontal="right"/>
    </xf>
    <xf numFmtId="43" fontId="7" fillId="0" borderId="2" xfId="1" applyFont="1" applyBorder="1" applyAlignment="1">
      <alignment horizontal="right" vertical="center"/>
    </xf>
    <xf numFmtId="168" fontId="6" fillId="0" borderId="2" xfId="1" applyNumberFormat="1" applyFont="1" applyBorder="1" applyAlignment="1">
      <alignment horizontal="right" vertical="center"/>
    </xf>
    <xf numFmtId="168" fontId="4" fillId="0" borderId="2" xfId="1" applyNumberFormat="1" applyFont="1" applyFill="1" applyBorder="1" applyAlignment="1">
      <alignment vertical="center"/>
    </xf>
    <xf numFmtId="168" fontId="4" fillId="0" borderId="2" xfId="1" applyNumberFormat="1" applyFont="1" applyBorder="1" applyAlignment="1">
      <alignment horizontal="right" vertical="center"/>
    </xf>
    <xf numFmtId="168" fontId="4" fillId="0" borderId="2" xfId="1" quotePrefix="1" applyNumberFormat="1" applyFont="1" applyFill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2" borderId="2" xfId="1" quotePrefix="1" applyNumberFormat="1" applyFont="1" applyFill="1" applyBorder="1" applyAlignment="1">
      <alignment horizontal="right" vertical="center"/>
    </xf>
    <xf numFmtId="168" fontId="4" fillId="0" borderId="4" xfId="1" applyNumberFormat="1" applyFont="1" applyFill="1" applyBorder="1" applyAlignment="1">
      <alignment horizontal="right" vertical="center"/>
    </xf>
    <xf numFmtId="168" fontId="7" fillId="0" borderId="2" xfId="1" quotePrefix="1" applyNumberFormat="1" applyFont="1" applyFill="1" applyBorder="1" applyAlignment="1">
      <alignment horizontal="right"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Border="1" applyAlignment="1">
      <alignment vertical="center"/>
    </xf>
    <xf numFmtId="168" fontId="7" fillId="0" borderId="2" xfId="0" applyNumberFormat="1" applyFont="1" applyBorder="1" applyAlignment="1">
      <alignment vertical="center"/>
    </xf>
    <xf numFmtId="168" fontId="3" fillId="0" borderId="2" xfId="1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2" borderId="2" xfId="1" applyNumberFormat="1" applyFont="1" applyFill="1" applyBorder="1" applyAlignment="1">
      <alignment horizontal="right" vertical="center"/>
    </xf>
    <xf numFmtId="168" fontId="3" fillId="0" borderId="4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6" fillId="0" borderId="2" xfId="1" applyNumberFormat="1" applyFont="1" applyBorder="1" applyAlignment="1">
      <alignment horizontal="right" vertical="center"/>
    </xf>
    <xf numFmtId="164" fontId="4" fillId="0" borderId="2" xfId="1" applyNumberFormat="1" applyFont="1" applyFill="1" applyBorder="1" applyAlignment="1">
      <alignment vertical="center"/>
    </xf>
    <xf numFmtId="164" fontId="4" fillId="0" borderId="2" xfId="1" quotePrefix="1" applyNumberFormat="1" applyFont="1" applyFill="1" applyBorder="1" applyAlignment="1">
      <alignment horizontal="right" vertical="center"/>
    </xf>
    <xf numFmtId="164" fontId="4" fillId="2" borderId="2" xfId="1" quotePrefix="1" applyNumberFormat="1" applyFont="1" applyFill="1" applyBorder="1" applyAlignment="1">
      <alignment horizontal="right" vertical="center"/>
    </xf>
    <xf numFmtId="164" fontId="7" fillId="0" borderId="2" xfId="1" quotePrefix="1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vertical="center"/>
    </xf>
    <xf numFmtId="167" fontId="3" fillId="0" borderId="3" xfId="1" applyNumberFormat="1" applyFont="1" applyBorder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167" fontId="3" fillId="2" borderId="3" xfId="1" applyNumberFormat="1" applyFont="1" applyFill="1" applyBorder="1" applyAlignment="1">
      <alignment vertical="center"/>
    </xf>
    <xf numFmtId="167" fontId="3" fillId="0" borderId="6" xfId="1" applyNumberFormat="1" applyFont="1" applyFill="1" applyBorder="1" applyAlignment="1">
      <alignment vertical="center"/>
    </xf>
    <xf numFmtId="167" fontId="6" fillId="0" borderId="3" xfId="1" applyNumberFormat="1" applyFont="1" applyBorder="1" applyAlignment="1">
      <alignment horizontal="right" vertical="center"/>
    </xf>
    <xf numFmtId="3" fontId="4" fillId="2" borderId="2" xfId="1" applyNumberFormat="1" applyFont="1" applyFill="1" applyBorder="1" applyAlignment="1">
      <alignment horizontal="right" vertical="center"/>
    </xf>
    <xf numFmtId="3" fontId="4" fillId="0" borderId="2" xfId="1" applyNumberFormat="1" applyFont="1" applyBorder="1" applyAlignment="1">
      <alignment horizontal="right"/>
    </xf>
    <xf numFmtId="3" fontId="4" fillId="0" borderId="4" xfId="1" applyNumberFormat="1" applyFont="1" applyFill="1" applyBorder="1" applyAlignment="1">
      <alignment horizontal="right" vertical="center"/>
    </xf>
    <xf numFmtId="4" fontId="4" fillId="2" borderId="2" xfId="1" applyNumberFormat="1" applyFont="1" applyFill="1" applyBorder="1" applyAlignment="1">
      <alignment horizontal="right" vertical="center"/>
    </xf>
    <xf numFmtId="43" fontId="4" fillId="0" borderId="2" xfId="1" applyFont="1" applyBorder="1"/>
    <xf numFmtId="165" fontId="2" fillId="0" borderId="5" xfId="0" applyNumberFormat="1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43" fontId="5" fillId="0" borderId="2" xfId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8"/>
  <sheetViews>
    <sheetView showGridLines="0" tabSelected="1" zoomScale="130" zoomScaleNormal="130" workbookViewId="0">
      <selection activeCell="F45" sqref="F45"/>
    </sheetView>
  </sheetViews>
  <sheetFormatPr defaultRowHeight="12.75"/>
  <cols>
    <col min="1" max="1" width="22.42578125" style="39" customWidth="1"/>
    <col min="2" max="2" width="12.5703125" style="39" customWidth="1"/>
    <col min="3" max="3" width="11.140625" style="39" customWidth="1"/>
    <col min="4" max="4" width="13.28515625" style="39" customWidth="1"/>
    <col min="5" max="5" width="10.42578125" style="39" customWidth="1"/>
    <col min="6" max="6" width="12.7109375" style="39" customWidth="1"/>
    <col min="7" max="7" width="12.140625" style="39" customWidth="1"/>
    <col min="8" max="8" width="12.28515625" style="39" customWidth="1"/>
    <col min="9" max="9" width="11.42578125" style="39" customWidth="1"/>
    <col min="10" max="11" width="10.5703125" style="39" customWidth="1"/>
    <col min="12" max="12" width="22" style="39" customWidth="1"/>
    <col min="13" max="13" width="12.28515625" style="39" bestFit="1" customWidth="1"/>
    <col min="14" max="14" width="10.85546875" style="39" customWidth="1"/>
    <col min="15" max="15" width="13.28515625" style="39" bestFit="1" customWidth="1"/>
    <col min="16" max="16" width="7.42578125" style="39" customWidth="1"/>
    <col min="17" max="17" width="11.28515625" style="39" bestFit="1" customWidth="1"/>
    <col min="18" max="18" width="12.28515625" style="39" bestFit="1" customWidth="1"/>
    <col min="19" max="19" width="12.28515625" style="39" customWidth="1"/>
    <col min="20" max="20" width="11.28515625" style="39" bestFit="1" customWidth="1"/>
    <col min="21" max="21" width="8.140625" style="39" customWidth="1"/>
    <col min="22" max="22" width="10.140625" style="39" bestFit="1" customWidth="1"/>
    <col min="23" max="262" width="9.140625" style="39"/>
    <col min="263" max="263" width="30.85546875" style="39" customWidth="1"/>
    <col min="264" max="268" width="17.7109375" style="39" customWidth="1"/>
    <col min="269" max="518" width="9.140625" style="39"/>
    <col min="519" max="519" width="30.85546875" style="39" customWidth="1"/>
    <col min="520" max="524" width="17.7109375" style="39" customWidth="1"/>
    <col min="525" max="774" width="9.140625" style="39"/>
    <col min="775" max="775" width="30.85546875" style="39" customWidth="1"/>
    <col min="776" max="780" width="17.7109375" style="39" customWidth="1"/>
    <col min="781" max="1030" width="9.140625" style="39"/>
    <col min="1031" max="1031" width="30.85546875" style="39" customWidth="1"/>
    <col min="1032" max="1036" width="17.7109375" style="39" customWidth="1"/>
    <col min="1037" max="1286" width="9.140625" style="39"/>
    <col min="1287" max="1287" width="30.85546875" style="39" customWidth="1"/>
    <col min="1288" max="1292" width="17.7109375" style="39" customWidth="1"/>
    <col min="1293" max="1542" width="9.140625" style="39"/>
    <col min="1543" max="1543" width="30.85546875" style="39" customWidth="1"/>
    <col min="1544" max="1548" width="17.7109375" style="39" customWidth="1"/>
    <col min="1549" max="1798" width="9.140625" style="39"/>
    <col min="1799" max="1799" width="30.85546875" style="39" customWidth="1"/>
    <col min="1800" max="1804" width="17.7109375" style="39" customWidth="1"/>
    <col min="1805" max="2054" width="9.140625" style="39"/>
    <col min="2055" max="2055" width="30.85546875" style="39" customWidth="1"/>
    <col min="2056" max="2060" width="17.7109375" style="39" customWidth="1"/>
    <col min="2061" max="2310" width="9.140625" style="39"/>
    <col min="2311" max="2311" width="30.85546875" style="39" customWidth="1"/>
    <col min="2312" max="2316" width="17.7109375" style="39" customWidth="1"/>
    <col min="2317" max="2566" width="9.140625" style="39"/>
    <col min="2567" max="2567" width="30.85546875" style="39" customWidth="1"/>
    <col min="2568" max="2572" width="17.7109375" style="39" customWidth="1"/>
    <col min="2573" max="2822" width="9.140625" style="39"/>
    <col min="2823" max="2823" width="30.85546875" style="39" customWidth="1"/>
    <col min="2824" max="2828" width="17.7109375" style="39" customWidth="1"/>
    <col min="2829" max="3078" width="9.140625" style="39"/>
    <col min="3079" max="3079" width="30.85546875" style="39" customWidth="1"/>
    <col min="3080" max="3084" width="17.7109375" style="39" customWidth="1"/>
    <col min="3085" max="3334" width="9.140625" style="39"/>
    <col min="3335" max="3335" width="30.85546875" style="39" customWidth="1"/>
    <col min="3336" max="3340" width="17.7109375" style="39" customWidth="1"/>
    <col min="3341" max="3590" width="9.140625" style="39"/>
    <col min="3591" max="3591" width="30.85546875" style="39" customWidth="1"/>
    <col min="3592" max="3596" width="17.7109375" style="39" customWidth="1"/>
    <col min="3597" max="3846" width="9.140625" style="39"/>
    <col min="3847" max="3847" width="30.85546875" style="39" customWidth="1"/>
    <col min="3848" max="3852" width="17.7109375" style="39" customWidth="1"/>
    <col min="3853" max="4102" width="9.140625" style="39"/>
    <col min="4103" max="4103" width="30.85546875" style="39" customWidth="1"/>
    <col min="4104" max="4108" width="17.7109375" style="39" customWidth="1"/>
    <col min="4109" max="4358" width="9.140625" style="39"/>
    <col min="4359" max="4359" width="30.85546875" style="39" customWidth="1"/>
    <col min="4360" max="4364" width="17.7109375" style="39" customWidth="1"/>
    <col min="4365" max="4614" width="9.140625" style="39"/>
    <col min="4615" max="4615" width="30.85546875" style="39" customWidth="1"/>
    <col min="4616" max="4620" width="17.7109375" style="39" customWidth="1"/>
    <col min="4621" max="4870" width="9.140625" style="39"/>
    <col min="4871" max="4871" width="30.85546875" style="39" customWidth="1"/>
    <col min="4872" max="4876" width="17.7109375" style="39" customWidth="1"/>
    <col min="4877" max="5126" width="9.140625" style="39"/>
    <col min="5127" max="5127" width="30.85546875" style="39" customWidth="1"/>
    <col min="5128" max="5132" width="17.7109375" style="39" customWidth="1"/>
    <col min="5133" max="5382" width="9.140625" style="39"/>
    <col min="5383" max="5383" width="30.85546875" style="39" customWidth="1"/>
    <col min="5384" max="5388" width="17.7109375" style="39" customWidth="1"/>
    <col min="5389" max="5638" width="9.140625" style="39"/>
    <col min="5639" max="5639" width="30.85546875" style="39" customWidth="1"/>
    <col min="5640" max="5644" width="17.7109375" style="39" customWidth="1"/>
    <col min="5645" max="5894" width="9.140625" style="39"/>
    <col min="5895" max="5895" width="30.85546875" style="39" customWidth="1"/>
    <col min="5896" max="5900" width="17.7109375" style="39" customWidth="1"/>
    <col min="5901" max="6150" width="9.140625" style="39"/>
    <col min="6151" max="6151" width="30.85546875" style="39" customWidth="1"/>
    <col min="6152" max="6156" width="17.7109375" style="39" customWidth="1"/>
    <col min="6157" max="6406" width="9.140625" style="39"/>
    <col min="6407" max="6407" width="30.85546875" style="39" customWidth="1"/>
    <col min="6408" max="6412" width="17.7109375" style="39" customWidth="1"/>
    <col min="6413" max="6662" width="9.140625" style="39"/>
    <col min="6663" max="6663" width="30.85546875" style="39" customWidth="1"/>
    <col min="6664" max="6668" width="17.7109375" style="39" customWidth="1"/>
    <col min="6669" max="6918" width="9.140625" style="39"/>
    <col min="6919" max="6919" width="30.85546875" style="39" customWidth="1"/>
    <col min="6920" max="6924" width="17.7109375" style="39" customWidth="1"/>
    <col min="6925" max="7174" width="9.140625" style="39"/>
    <col min="7175" max="7175" width="30.85546875" style="39" customWidth="1"/>
    <col min="7176" max="7180" width="17.7109375" style="39" customWidth="1"/>
    <col min="7181" max="7430" width="9.140625" style="39"/>
    <col min="7431" max="7431" width="30.85546875" style="39" customWidth="1"/>
    <col min="7432" max="7436" width="17.7109375" style="39" customWidth="1"/>
    <col min="7437" max="7686" width="9.140625" style="39"/>
    <col min="7687" max="7687" width="30.85546875" style="39" customWidth="1"/>
    <col min="7688" max="7692" width="17.7109375" style="39" customWidth="1"/>
    <col min="7693" max="7942" width="9.140625" style="39"/>
    <col min="7943" max="7943" width="30.85546875" style="39" customWidth="1"/>
    <col min="7944" max="7948" width="17.7109375" style="39" customWidth="1"/>
    <col min="7949" max="8198" width="9.140625" style="39"/>
    <col min="8199" max="8199" width="30.85546875" style="39" customWidth="1"/>
    <col min="8200" max="8204" width="17.7109375" style="39" customWidth="1"/>
    <col min="8205" max="8454" width="9.140625" style="39"/>
    <col min="8455" max="8455" width="30.85546875" style="39" customWidth="1"/>
    <col min="8456" max="8460" width="17.7109375" style="39" customWidth="1"/>
    <col min="8461" max="8710" width="9.140625" style="39"/>
    <col min="8711" max="8711" width="30.85546875" style="39" customWidth="1"/>
    <col min="8712" max="8716" width="17.7109375" style="39" customWidth="1"/>
    <col min="8717" max="8966" width="9.140625" style="39"/>
    <col min="8967" max="8967" width="30.85546875" style="39" customWidth="1"/>
    <col min="8968" max="8972" width="17.7109375" style="39" customWidth="1"/>
    <col min="8973" max="9222" width="9.140625" style="39"/>
    <col min="9223" max="9223" width="30.85546875" style="39" customWidth="1"/>
    <col min="9224" max="9228" width="17.7109375" style="39" customWidth="1"/>
    <col min="9229" max="9478" width="9.140625" style="39"/>
    <col min="9479" max="9479" width="30.85546875" style="39" customWidth="1"/>
    <col min="9480" max="9484" width="17.7109375" style="39" customWidth="1"/>
    <col min="9485" max="9734" width="9.140625" style="39"/>
    <col min="9735" max="9735" width="30.85546875" style="39" customWidth="1"/>
    <col min="9736" max="9740" width="17.7109375" style="39" customWidth="1"/>
    <col min="9741" max="9990" width="9.140625" style="39"/>
    <col min="9991" max="9991" width="30.85546875" style="39" customWidth="1"/>
    <col min="9992" max="9996" width="17.7109375" style="39" customWidth="1"/>
    <col min="9997" max="10246" width="9.140625" style="39"/>
    <col min="10247" max="10247" width="30.85546875" style="39" customWidth="1"/>
    <col min="10248" max="10252" width="17.7109375" style="39" customWidth="1"/>
    <col min="10253" max="10502" width="9.140625" style="39"/>
    <col min="10503" max="10503" width="30.85546875" style="39" customWidth="1"/>
    <col min="10504" max="10508" width="17.7109375" style="39" customWidth="1"/>
    <col min="10509" max="10758" width="9.140625" style="39"/>
    <col min="10759" max="10759" width="30.85546875" style="39" customWidth="1"/>
    <col min="10760" max="10764" width="17.7109375" style="39" customWidth="1"/>
    <col min="10765" max="11014" width="9.140625" style="39"/>
    <col min="11015" max="11015" width="30.85546875" style="39" customWidth="1"/>
    <col min="11016" max="11020" width="17.7109375" style="39" customWidth="1"/>
    <col min="11021" max="11270" width="9.140625" style="39"/>
    <col min="11271" max="11271" width="30.85546875" style="39" customWidth="1"/>
    <col min="11272" max="11276" width="17.7109375" style="39" customWidth="1"/>
    <col min="11277" max="11526" width="9.140625" style="39"/>
    <col min="11527" max="11527" width="30.85546875" style="39" customWidth="1"/>
    <col min="11528" max="11532" width="17.7109375" style="39" customWidth="1"/>
    <col min="11533" max="11782" width="9.140625" style="39"/>
    <col min="11783" max="11783" width="30.85546875" style="39" customWidth="1"/>
    <col min="11784" max="11788" width="17.7109375" style="39" customWidth="1"/>
    <col min="11789" max="12038" width="9.140625" style="39"/>
    <col min="12039" max="12039" width="30.85546875" style="39" customWidth="1"/>
    <col min="12040" max="12044" width="17.7109375" style="39" customWidth="1"/>
    <col min="12045" max="12294" width="9.140625" style="39"/>
    <col min="12295" max="12295" width="30.85546875" style="39" customWidth="1"/>
    <col min="12296" max="12300" width="17.7109375" style="39" customWidth="1"/>
    <col min="12301" max="12550" width="9.140625" style="39"/>
    <col min="12551" max="12551" width="30.85546875" style="39" customWidth="1"/>
    <col min="12552" max="12556" width="17.7109375" style="39" customWidth="1"/>
    <col min="12557" max="12806" width="9.140625" style="39"/>
    <col min="12807" max="12807" width="30.85546875" style="39" customWidth="1"/>
    <col min="12808" max="12812" width="17.7109375" style="39" customWidth="1"/>
    <col min="12813" max="13062" width="9.140625" style="39"/>
    <col min="13063" max="13063" width="30.85546875" style="39" customWidth="1"/>
    <col min="13064" max="13068" width="17.7109375" style="39" customWidth="1"/>
    <col min="13069" max="13318" width="9.140625" style="39"/>
    <col min="13319" max="13319" width="30.85546875" style="39" customWidth="1"/>
    <col min="13320" max="13324" width="17.7109375" style="39" customWidth="1"/>
    <col min="13325" max="13574" width="9.140625" style="39"/>
    <col min="13575" max="13575" width="30.85546875" style="39" customWidth="1"/>
    <col min="13576" max="13580" width="17.7109375" style="39" customWidth="1"/>
    <col min="13581" max="13830" width="9.140625" style="39"/>
    <col min="13831" max="13831" width="30.85546875" style="39" customWidth="1"/>
    <col min="13832" max="13836" width="17.7109375" style="39" customWidth="1"/>
    <col min="13837" max="14086" width="9.140625" style="39"/>
    <col min="14087" max="14087" width="30.85546875" style="39" customWidth="1"/>
    <col min="14088" max="14092" width="17.7109375" style="39" customWidth="1"/>
    <col min="14093" max="14342" width="9.140625" style="39"/>
    <col min="14343" max="14343" width="30.85546875" style="39" customWidth="1"/>
    <col min="14344" max="14348" width="17.7109375" style="39" customWidth="1"/>
    <col min="14349" max="14598" width="9.140625" style="39"/>
    <col min="14599" max="14599" width="30.85546875" style="39" customWidth="1"/>
    <col min="14600" max="14604" width="17.7109375" style="39" customWidth="1"/>
    <col min="14605" max="14854" width="9.140625" style="39"/>
    <col min="14855" max="14855" width="30.85546875" style="39" customWidth="1"/>
    <col min="14856" max="14860" width="17.7109375" style="39" customWidth="1"/>
    <col min="14861" max="15110" width="9.140625" style="39"/>
    <col min="15111" max="15111" width="30.85546875" style="39" customWidth="1"/>
    <col min="15112" max="15116" width="17.7109375" style="39" customWidth="1"/>
    <col min="15117" max="15366" width="9.140625" style="39"/>
    <col min="15367" max="15367" width="30.85546875" style="39" customWidth="1"/>
    <col min="15368" max="15372" width="17.7109375" style="39" customWidth="1"/>
    <col min="15373" max="15622" width="9.140625" style="39"/>
    <col min="15623" max="15623" width="30.85546875" style="39" customWidth="1"/>
    <col min="15624" max="15628" width="17.7109375" style="39" customWidth="1"/>
    <col min="15629" max="15878" width="9.140625" style="39"/>
    <col min="15879" max="15879" width="30.85546875" style="39" customWidth="1"/>
    <col min="15880" max="15884" width="17.7109375" style="39" customWidth="1"/>
    <col min="15885" max="16134" width="9.140625" style="39"/>
    <col min="16135" max="16135" width="30.85546875" style="39" customWidth="1"/>
    <col min="16136" max="16140" width="17.7109375" style="39" customWidth="1"/>
    <col min="16141" max="16384" width="9.140625" style="39"/>
  </cols>
  <sheetData>
    <row r="1" spans="1:27" ht="25.5" customHeight="1">
      <c r="A1" s="37" t="s">
        <v>20</v>
      </c>
      <c r="B1" s="38"/>
      <c r="C1" s="38"/>
      <c r="D1" s="38"/>
      <c r="E1" s="38"/>
      <c r="F1" s="38"/>
      <c r="G1" s="37"/>
      <c r="H1" s="37"/>
      <c r="I1" s="37"/>
      <c r="J1" s="43"/>
      <c r="K1" s="43"/>
      <c r="W1" s="38"/>
      <c r="X1" s="38"/>
      <c r="Y1" s="38"/>
      <c r="Z1" s="38"/>
      <c r="AA1" s="38"/>
    </row>
    <row r="2" spans="1:27" ht="18.75" customHeight="1">
      <c r="A2" s="88" t="s">
        <v>3</v>
      </c>
      <c r="B2" s="87">
        <v>2019</v>
      </c>
      <c r="C2" s="87"/>
      <c r="D2" s="87"/>
      <c r="E2" s="87"/>
      <c r="F2" s="87"/>
      <c r="G2" s="87">
        <v>2020</v>
      </c>
      <c r="H2" s="87"/>
      <c r="I2" s="87"/>
      <c r="J2" s="87"/>
      <c r="K2" s="87"/>
    </row>
    <row r="3" spans="1:27" ht="27" customHeight="1">
      <c r="A3" s="88"/>
      <c r="B3" s="35" t="s">
        <v>10</v>
      </c>
      <c r="C3" s="35" t="s">
        <v>11</v>
      </c>
      <c r="D3" s="35" t="s">
        <v>12</v>
      </c>
      <c r="E3" s="36" t="s">
        <v>9</v>
      </c>
      <c r="F3" s="35" t="s">
        <v>13</v>
      </c>
      <c r="G3" s="35" t="s">
        <v>10</v>
      </c>
      <c r="H3" s="35" t="s">
        <v>11</v>
      </c>
      <c r="I3" s="35" t="s">
        <v>12</v>
      </c>
      <c r="J3" s="36" t="s">
        <v>9</v>
      </c>
      <c r="K3" s="35" t="s">
        <v>13</v>
      </c>
    </row>
    <row r="4" spans="1:27" ht="21.75" customHeight="1">
      <c r="A4" s="1" t="s">
        <v>0</v>
      </c>
      <c r="B4" s="2"/>
      <c r="C4" s="3"/>
      <c r="D4" s="1"/>
      <c r="E4" s="1"/>
      <c r="F4" s="4"/>
      <c r="G4" s="2"/>
      <c r="H4" s="3"/>
      <c r="I4" s="5"/>
      <c r="J4" s="5"/>
      <c r="K4" s="6"/>
    </row>
    <row r="5" spans="1:27" ht="21.75" customHeight="1">
      <c r="A5" s="7" t="s">
        <v>7</v>
      </c>
      <c r="B5" s="8">
        <f t="shared" ref="B5:C5" si="0">B6+B7</f>
        <v>2233396</v>
      </c>
      <c r="C5" s="8">
        <f t="shared" si="0"/>
        <v>588075</v>
      </c>
      <c r="D5" s="9">
        <f>D6+D7</f>
        <v>945319</v>
      </c>
      <c r="E5" s="9" t="s">
        <v>6</v>
      </c>
      <c r="F5" s="9">
        <f t="shared" ref="F5" si="1">F6+F7</f>
        <v>154359</v>
      </c>
      <c r="G5" s="8">
        <f t="shared" ref="G5:H5" si="2">G6+G7</f>
        <v>1528863</v>
      </c>
      <c r="H5" s="8">
        <f t="shared" si="2"/>
        <v>385701</v>
      </c>
      <c r="I5" s="8">
        <f>I6+I7</f>
        <v>676074</v>
      </c>
      <c r="J5" s="9" t="s">
        <v>6</v>
      </c>
      <c r="K5" s="10">
        <f>K6+K7</f>
        <v>110961</v>
      </c>
    </row>
    <row r="6" spans="1:27" ht="21.75" customHeight="1">
      <c r="A6" s="11" t="s">
        <v>4</v>
      </c>
      <c r="B6" s="12">
        <v>1266319</v>
      </c>
      <c r="C6" s="12">
        <v>384246</v>
      </c>
      <c r="D6" s="12">
        <v>592404</v>
      </c>
      <c r="E6" s="13" t="s">
        <v>6</v>
      </c>
      <c r="F6" s="12">
        <v>83181</v>
      </c>
      <c r="G6" s="12">
        <v>832351</v>
      </c>
      <c r="H6" s="12">
        <v>237731</v>
      </c>
      <c r="I6" s="12">
        <v>400737</v>
      </c>
      <c r="J6" s="13" t="s">
        <v>6</v>
      </c>
      <c r="K6" s="81">
        <v>54682</v>
      </c>
    </row>
    <row r="7" spans="1:27" ht="21.75" customHeight="1">
      <c r="A7" s="11" t="s">
        <v>5</v>
      </c>
      <c r="B7" s="12">
        <v>967077</v>
      </c>
      <c r="C7" s="12">
        <v>203829</v>
      </c>
      <c r="D7" s="12">
        <v>352915</v>
      </c>
      <c r="E7" s="13" t="s">
        <v>6</v>
      </c>
      <c r="F7" s="12">
        <v>71178</v>
      </c>
      <c r="G7" s="12">
        <v>696512</v>
      </c>
      <c r="H7" s="12">
        <v>147970</v>
      </c>
      <c r="I7" s="12">
        <v>275337</v>
      </c>
      <c r="J7" s="13" t="s">
        <v>6</v>
      </c>
      <c r="K7" s="81">
        <v>56279</v>
      </c>
    </row>
    <row r="8" spans="1:27" ht="29.25" customHeight="1">
      <c r="A8" s="14" t="s">
        <v>15</v>
      </c>
      <c r="B8" s="15">
        <f t="shared" ref="B8:C8" si="3">B9+B10</f>
        <v>106547.89795431</v>
      </c>
      <c r="C8" s="15">
        <f t="shared" si="3"/>
        <v>45307.813044729999</v>
      </c>
      <c r="D8" s="16">
        <f>D9+D10</f>
        <v>70000.000001751992</v>
      </c>
      <c r="E8" s="9" t="s">
        <v>6</v>
      </c>
      <c r="F8" s="15">
        <f t="shared" ref="F8" si="4">F9+F10</f>
        <v>42604.995469000001</v>
      </c>
      <c r="G8" s="15">
        <f t="shared" ref="G8:H8" si="5">G9+G10</f>
        <v>80075.561534510009</v>
      </c>
      <c r="H8" s="15">
        <f t="shared" si="5"/>
        <v>32776.469992309998</v>
      </c>
      <c r="I8" s="15">
        <f>I9+I10</f>
        <v>54000.000001695997</v>
      </c>
      <c r="J8" s="9" t="s">
        <v>6</v>
      </c>
      <c r="K8" s="17">
        <f>K9+K10</f>
        <v>17470.294062959998</v>
      </c>
    </row>
    <row r="9" spans="1:27" ht="21.75" customHeight="1">
      <c r="A9" s="11" t="s">
        <v>14</v>
      </c>
      <c r="B9" s="18">
        <f>71086138817.53/1000000</f>
        <v>71086.138817529994</v>
      </c>
      <c r="C9" s="18">
        <f>29585729795.44/1000000</f>
        <v>29585.729795439998</v>
      </c>
      <c r="D9" s="19">
        <f>35000000000.873/1000000</f>
        <v>35000.000000872998</v>
      </c>
      <c r="E9" s="13" t="s">
        <v>6</v>
      </c>
      <c r="F9" s="18">
        <f>21291003204/1000000</f>
        <v>21291.003204000001</v>
      </c>
      <c r="G9" s="18">
        <f>53069073140.79/1000000</f>
        <v>53069.073140790002</v>
      </c>
      <c r="H9" s="18">
        <f>19973687770.94/1000000</f>
        <v>19973.68777094</v>
      </c>
      <c r="I9" s="18">
        <f>27000000000.848/1000000</f>
        <v>27000.000000847998</v>
      </c>
      <c r="J9" s="13" t="s">
        <v>6</v>
      </c>
      <c r="K9" s="28">
        <f>8764151214.37/1000000</f>
        <v>8764.1512143700002</v>
      </c>
    </row>
    <row r="10" spans="1:27" ht="21.75" customHeight="1">
      <c r="A10" s="11" t="s">
        <v>16</v>
      </c>
      <c r="B10" s="18">
        <f>35461759136.78/1000000</f>
        <v>35461.759136779998</v>
      </c>
      <c r="C10" s="18">
        <f>15722083249.29/1000000</f>
        <v>15722.083249290001</v>
      </c>
      <c r="D10" s="19">
        <f>35000000000.879/1000000</f>
        <v>35000.000000879001</v>
      </c>
      <c r="E10" s="13" t="s">
        <v>6</v>
      </c>
      <c r="F10" s="18">
        <f>21313992265/1000000</f>
        <v>21313.992265000001</v>
      </c>
      <c r="G10" s="18">
        <f>27006488393.72/1000000</f>
        <v>27006.488393720003</v>
      </c>
      <c r="H10" s="18">
        <f>12802782221.37/1000000</f>
        <v>12802.78222137</v>
      </c>
      <c r="I10" s="18">
        <f>27000000000.848/1000000</f>
        <v>27000.000000847998</v>
      </c>
      <c r="J10" s="13" t="s">
        <v>6</v>
      </c>
      <c r="K10" s="28">
        <f>8706142848.59/1000000</f>
        <v>8706.1428485899996</v>
      </c>
    </row>
    <row r="11" spans="1:27" ht="21.75" customHeight="1">
      <c r="A11" s="20" t="s">
        <v>1</v>
      </c>
      <c r="B11" s="2"/>
      <c r="C11" s="3"/>
      <c r="D11" s="21"/>
      <c r="E11" s="9"/>
      <c r="F11" s="3"/>
      <c r="G11" s="2"/>
      <c r="H11" s="3"/>
      <c r="I11" s="2"/>
      <c r="J11" s="9"/>
      <c r="K11" s="22"/>
    </row>
    <row r="12" spans="1:27" ht="21.75" customHeight="1">
      <c r="A12" s="7" t="s">
        <v>7</v>
      </c>
      <c r="B12" s="8">
        <f t="shared" ref="B12:C12" si="6">B13+B14</f>
        <v>5416670</v>
      </c>
      <c r="C12" s="8">
        <f t="shared" si="6"/>
        <v>1499114</v>
      </c>
      <c r="D12" s="9">
        <v>546776</v>
      </c>
      <c r="E12" s="9" t="s">
        <v>6</v>
      </c>
      <c r="F12" s="8">
        <v>346628</v>
      </c>
      <c r="G12" s="8">
        <f t="shared" ref="G12:H12" si="7">G13+G14</f>
        <v>4362439</v>
      </c>
      <c r="H12" s="8">
        <f t="shared" si="7"/>
        <v>1278217</v>
      </c>
      <c r="I12" s="8">
        <v>433845</v>
      </c>
      <c r="J12" s="9" t="s">
        <v>6</v>
      </c>
      <c r="K12" s="23">
        <f>K13+K14</f>
        <v>77037</v>
      </c>
    </row>
    <row r="13" spans="1:27" ht="21.75" customHeight="1">
      <c r="A13" s="11" t="s">
        <v>4</v>
      </c>
      <c r="B13" s="12">
        <v>24269</v>
      </c>
      <c r="C13" s="12">
        <v>8392</v>
      </c>
      <c r="D13" s="13" t="s">
        <v>6</v>
      </c>
      <c r="E13" s="13" t="s">
        <v>6</v>
      </c>
      <c r="F13" s="12" t="s">
        <v>6</v>
      </c>
      <c r="G13" s="12">
        <v>20652</v>
      </c>
      <c r="H13" s="12">
        <v>10580</v>
      </c>
      <c r="I13" s="12" t="s">
        <v>6</v>
      </c>
      <c r="J13" s="13" t="s">
        <v>6</v>
      </c>
      <c r="K13" s="81">
        <v>0</v>
      </c>
    </row>
    <row r="14" spans="1:27" ht="21.75" customHeight="1">
      <c r="A14" s="11" t="s">
        <v>5</v>
      </c>
      <c r="B14" s="12">
        <v>5392401</v>
      </c>
      <c r="C14" s="12">
        <v>1490722</v>
      </c>
      <c r="D14" s="13">
        <v>546776</v>
      </c>
      <c r="E14" s="13" t="s">
        <v>6</v>
      </c>
      <c r="F14" s="12">
        <v>346628</v>
      </c>
      <c r="G14" s="12">
        <v>4341787</v>
      </c>
      <c r="H14" s="12">
        <v>1267637</v>
      </c>
      <c r="I14" s="12">
        <v>433845</v>
      </c>
      <c r="J14" s="13" t="s">
        <v>6</v>
      </c>
      <c r="K14" s="81">
        <v>77037</v>
      </c>
    </row>
    <row r="15" spans="1:27" ht="28.5" customHeight="1">
      <c r="A15" s="14" t="s">
        <v>15</v>
      </c>
      <c r="B15" s="15">
        <f t="shared" ref="B15:C15" si="8">B16+B17</f>
        <v>21679.417150000001</v>
      </c>
      <c r="C15" s="24">
        <f t="shared" si="8"/>
        <v>5151.1906369999997</v>
      </c>
      <c r="D15" s="16">
        <v>3663.502</v>
      </c>
      <c r="E15" s="9" t="s">
        <v>6</v>
      </c>
      <c r="F15" s="24">
        <f>1108878440.08/1000000</f>
        <v>1108.87844008</v>
      </c>
      <c r="G15" s="15">
        <f t="shared" ref="G15:H15" si="9">G16+G17</f>
        <v>17389.7317</v>
      </c>
      <c r="H15" s="24">
        <f t="shared" si="9"/>
        <v>4213.075409</v>
      </c>
      <c r="I15" s="15">
        <v>3493.3409999999999</v>
      </c>
      <c r="J15" s="9" t="s">
        <v>6</v>
      </c>
      <c r="K15" s="25">
        <f>K16+K17</f>
        <v>232.9299</v>
      </c>
    </row>
    <row r="16" spans="1:27" ht="21.75" customHeight="1">
      <c r="A16" s="11" t="s">
        <v>14</v>
      </c>
      <c r="B16" s="18">
        <f>93808550/1000000</f>
        <v>93.808549999999997</v>
      </c>
      <c r="C16" s="27">
        <f>84433434/1000000</f>
        <v>84.433434000000005</v>
      </c>
      <c r="D16" s="13" t="s">
        <v>6</v>
      </c>
      <c r="E16" s="13" t="s">
        <v>6</v>
      </c>
      <c r="F16" s="18">
        <v>0</v>
      </c>
      <c r="G16" s="18">
        <f>391491650/1000000</f>
        <v>391.49164999999999</v>
      </c>
      <c r="H16" s="27">
        <f>89007522/1000000</f>
        <v>89.007521999999994</v>
      </c>
      <c r="I16" s="12" t="s">
        <v>6</v>
      </c>
      <c r="J16" s="13" t="s">
        <v>6</v>
      </c>
      <c r="K16" s="28">
        <v>0</v>
      </c>
    </row>
    <row r="17" spans="1:11" ht="21.75" customHeight="1">
      <c r="A17" s="11" t="s">
        <v>5</v>
      </c>
      <c r="B17" s="18">
        <f>21585608600/1000000</f>
        <v>21585.6086</v>
      </c>
      <c r="C17" s="27">
        <f>5066757203/1000000</f>
        <v>5066.7572030000001</v>
      </c>
      <c r="D17" s="19">
        <f>3663501625/1000000</f>
        <v>3663.5016249999999</v>
      </c>
      <c r="E17" s="13" t="s">
        <v>6</v>
      </c>
      <c r="F17" s="27">
        <f>1108878440.08/1000000</f>
        <v>1108.87844008</v>
      </c>
      <c r="G17" s="18">
        <f>16998240050/1000000</f>
        <v>16998.24005</v>
      </c>
      <c r="H17" s="27">
        <f>4124067887/1000000</f>
        <v>4124.0678870000002</v>
      </c>
      <c r="I17" s="18">
        <f>3493341090/1000000</f>
        <v>3493.3410899999999</v>
      </c>
      <c r="J17" s="13" t="s">
        <v>6</v>
      </c>
      <c r="K17" s="29">
        <f>232929900/1000000</f>
        <v>232.9299</v>
      </c>
    </row>
    <row r="18" spans="1:11" ht="21.75" customHeight="1">
      <c r="A18" s="20" t="s">
        <v>2</v>
      </c>
      <c r="B18" s="12"/>
      <c r="C18" s="30"/>
      <c r="D18" s="9"/>
      <c r="E18" s="9"/>
      <c r="F18" s="30"/>
      <c r="G18" s="12"/>
      <c r="H18" s="30"/>
      <c r="I18" s="12"/>
      <c r="J18" s="9"/>
      <c r="K18" s="31"/>
    </row>
    <row r="19" spans="1:11" ht="21.75" customHeight="1">
      <c r="A19" s="7" t="s">
        <v>7</v>
      </c>
      <c r="B19" s="8">
        <v>26538971</v>
      </c>
      <c r="C19" s="32">
        <v>917474</v>
      </c>
      <c r="D19" s="9">
        <v>388003</v>
      </c>
      <c r="E19" s="9" t="s">
        <v>6</v>
      </c>
      <c r="F19" s="32">
        <v>233859</v>
      </c>
      <c r="G19" s="8">
        <v>52775225</v>
      </c>
      <c r="H19" s="32">
        <v>2024897</v>
      </c>
      <c r="I19" s="8">
        <v>1128407</v>
      </c>
      <c r="J19" s="9" t="s">
        <v>6</v>
      </c>
      <c r="K19" s="33">
        <v>114231</v>
      </c>
    </row>
    <row r="20" spans="1:11" ht="35.25" customHeight="1">
      <c r="A20" s="14" t="s">
        <v>8</v>
      </c>
      <c r="B20" s="15">
        <f>67463317751.69/1000000</f>
        <v>67463.317751690003</v>
      </c>
      <c r="C20" s="24">
        <f>8232418763.18/1000000</f>
        <v>8232.4187631799996</v>
      </c>
      <c r="D20" s="16">
        <f>897509682.83/1000000</f>
        <v>897.50968283000009</v>
      </c>
      <c r="E20" s="9" t="s">
        <v>6</v>
      </c>
      <c r="F20" s="24">
        <f>853311138.24/1000000</f>
        <v>853.31113823999999</v>
      </c>
      <c r="G20" s="15">
        <f>122523994858.04/1000000</f>
        <v>122523.99485803999</v>
      </c>
      <c r="H20" s="24">
        <f>11723961122.6/1000000</f>
        <v>11723.9611226</v>
      </c>
      <c r="I20" s="15">
        <f>2619017105.67/1000000</f>
        <v>2619.0171056700001</v>
      </c>
      <c r="J20" s="9" t="s">
        <v>6</v>
      </c>
      <c r="K20" s="25">
        <f>796663312.01/1000000</f>
        <v>796.66331201000003</v>
      </c>
    </row>
    <row r="21" spans="1:11" ht="16.5" customHeight="1">
      <c r="A21" s="1" t="s">
        <v>0</v>
      </c>
      <c r="B21" s="2"/>
      <c r="C21" s="3"/>
      <c r="D21" s="5"/>
      <c r="E21" s="5"/>
      <c r="F21" s="6"/>
      <c r="G21" s="2"/>
      <c r="H21" s="47"/>
      <c r="I21" s="89"/>
      <c r="J21" s="5"/>
      <c r="K21" s="6"/>
    </row>
    <row r="22" spans="1:11" ht="16.5" customHeight="1">
      <c r="A22" s="7" t="s">
        <v>7</v>
      </c>
      <c r="B22" s="8">
        <v>1015524</v>
      </c>
      <c r="C22" s="8">
        <f>C23+C24</f>
        <v>305048</v>
      </c>
      <c r="D22" s="5">
        <f>D23+D24</f>
        <v>19742</v>
      </c>
      <c r="E22" s="9" t="s">
        <v>6</v>
      </c>
      <c r="F22" s="10">
        <f>F23+F24</f>
        <v>84209</v>
      </c>
      <c r="G22" s="10">
        <f>SUM(G23:G24)</f>
        <v>1074024</v>
      </c>
      <c r="H22" s="45">
        <f>H23+H24</f>
        <v>282115</v>
      </c>
      <c r="I22" s="49">
        <f>SUM(I23+I24)</f>
        <v>445530</v>
      </c>
      <c r="J22" s="9" t="s">
        <v>6</v>
      </c>
      <c r="K22" s="10">
        <f>K23+K24</f>
        <v>70441</v>
      </c>
    </row>
    <row r="23" spans="1:11" ht="16.5" customHeight="1">
      <c r="A23" s="11" t="s">
        <v>4</v>
      </c>
      <c r="B23" s="12">
        <v>512675</v>
      </c>
      <c r="C23" s="12">
        <v>174618</v>
      </c>
      <c r="D23" s="82">
        <v>9872</v>
      </c>
      <c r="E23" s="13" t="s">
        <v>6</v>
      </c>
      <c r="F23" s="81">
        <v>43188</v>
      </c>
      <c r="G23" s="12">
        <v>532578</v>
      </c>
      <c r="H23" s="83">
        <v>138033</v>
      </c>
      <c r="I23" s="50">
        <v>207106</v>
      </c>
      <c r="J23" s="19" t="s">
        <v>6</v>
      </c>
      <c r="K23" s="81">
        <v>34448</v>
      </c>
    </row>
    <row r="24" spans="1:11" ht="16.5" customHeight="1">
      <c r="A24" s="11" t="s">
        <v>5</v>
      </c>
      <c r="B24" s="12">
        <v>502849</v>
      </c>
      <c r="C24" s="12">
        <v>130430</v>
      </c>
      <c r="D24" s="82">
        <v>9870</v>
      </c>
      <c r="E24" s="13" t="s">
        <v>6</v>
      </c>
      <c r="F24" s="81">
        <v>41021</v>
      </c>
      <c r="G24" s="12">
        <v>541446</v>
      </c>
      <c r="H24" s="83">
        <v>144082</v>
      </c>
      <c r="I24" s="50">
        <v>238424</v>
      </c>
      <c r="J24" s="19" t="s">
        <v>6</v>
      </c>
      <c r="K24" s="81">
        <v>35993</v>
      </c>
    </row>
    <row r="25" spans="1:11" ht="25.5">
      <c r="A25" s="14" t="s">
        <v>15</v>
      </c>
      <c r="B25" s="15">
        <v>70457.642132569919</v>
      </c>
      <c r="C25" s="15">
        <f>C26+C27</f>
        <v>26665.07184425</v>
      </c>
      <c r="D25" s="5">
        <f>D26+D27</f>
        <v>29636.9279584</v>
      </c>
      <c r="E25" s="9" t="s">
        <v>6</v>
      </c>
      <c r="F25" s="17">
        <f>F26+F27</f>
        <v>10883.592584649999</v>
      </c>
      <c r="G25" s="17">
        <f>SUM(G26:G27)</f>
        <v>65348.40434506</v>
      </c>
      <c r="H25" s="45">
        <f>H26+H27</f>
        <v>27037.856134809997</v>
      </c>
      <c r="I25" s="51">
        <f>I26+I27</f>
        <v>21962.594856119998</v>
      </c>
      <c r="J25" s="9" t="s">
        <v>6</v>
      </c>
      <c r="K25" s="17">
        <f>K26+K27</f>
        <v>6684.7116207700001</v>
      </c>
    </row>
    <row r="26" spans="1:11" ht="14.25" customHeight="1">
      <c r="A26" s="11" t="s">
        <v>14</v>
      </c>
      <c r="B26" s="18">
        <v>37623.560781569955</v>
      </c>
      <c r="C26" s="18">
        <f>15610758902.75/1000000</f>
        <v>15610.75890275</v>
      </c>
      <c r="D26" s="18">
        <f>14629388205.15/1000000</f>
        <v>14629.38820515</v>
      </c>
      <c r="E26" s="19" t="s">
        <v>6</v>
      </c>
      <c r="F26" s="28">
        <f>5475915121.73/1000000</f>
        <v>5475.9151217299996</v>
      </c>
      <c r="G26" s="18">
        <f>39487497702.65/10^6</f>
        <v>39487.497702649998</v>
      </c>
      <c r="H26" s="46">
        <v>13170.66040522</v>
      </c>
      <c r="I26" s="52">
        <f>13202190901.24/1000000</f>
        <v>13202.190901239999</v>
      </c>
      <c r="J26" s="19" t="s">
        <v>6</v>
      </c>
      <c r="K26" s="84">
        <f>4218438519.45/1000000</f>
        <v>4218.4385194500001</v>
      </c>
    </row>
    <row r="27" spans="1:11" ht="14.25" customHeight="1">
      <c r="A27" s="11" t="s">
        <v>16</v>
      </c>
      <c r="B27" s="18">
        <v>32834.081350999964</v>
      </c>
      <c r="C27" s="18">
        <f>11054312941.5/1000000</f>
        <v>11054.3129415</v>
      </c>
      <c r="D27" s="18">
        <f>15007539753.25/1000000</f>
        <v>15007.539753249999</v>
      </c>
      <c r="E27" s="19" t="s">
        <v>6</v>
      </c>
      <c r="F27" s="28">
        <f>5407677462.92/1000000</f>
        <v>5407.6774629199999</v>
      </c>
      <c r="G27" s="18">
        <f>25860906642.41/10^6</f>
        <v>25860.906642409998</v>
      </c>
      <c r="H27" s="46">
        <v>13867.195729589999</v>
      </c>
      <c r="I27" s="52">
        <f>8760403954.88/1000000</f>
        <v>8760.4039548799992</v>
      </c>
      <c r="J27" s="19" t="s">
        <v>6</v>
      </c>
      <c r="K27" s="84">
        <f>2466273101.32/1000000</f>
        <v>2466.27310132</v>
      </c>
    </row>
    <row r="28" spans="1:11" ht="14.25" customHeight="1">
      <c r="A28" s="20" t="s">
        <v>1</v>
      </c>
      <c r="B28" s="2"/>
      <c r="C28" s="3"/>
      <c r="D28" s="2"/>
      <c r="E28" s="13" t="s">
        <v>6</v>
      </c>
      <c r="F28" s="22"/>
      <c r="G28" s="2"/>
      <c r="H28" s="47"/>
      <c r="I28" s="53"/>
      <c r="J28" s="13" t="s">
        <v>6</v>
      </c>
      <c r="K28" s="22"/>
    </row>
    <row r="29" spans="1:11" ht="14.25" customHeight="1">
      <c r="A29" s="7" t="s">
        <v>7</v>
      </c>
      <c r="B29" s="8">
        <v>2486083</v>
      </c>
      <c r="C29" s="8">
        <f>SUM(C30:C31)</f>
        <v>787162</v>
      </c>
      <c r="D29" s="65">
        <f>D30+D31</f>
        <v>260359</v>
      </c>
      <c r="E29" s="66" t="s">
        <v>6</v>
      </c>
      <c r="F29" s="67">
        <f>F30+F31</f>
        <v>157004</v>
      </c>
      <c r="G29" s="67">
        <f>SUM(G30:G31)</f>
        <v>1659274</v>
      </c>
      <c r="H29" s="68">
        <f>SUM(H30:H31)</f>
        <v>190718</v>
      </c>
      <c r="I29" s="54">
        <f>I30+I31</f>
        <v>190261</v>
      </c>
      <c r="J29" s="66" t="s">
        <v>6</v>
      </c>
      <c r="K29" s="23">
        <f>K30+K31</f>
        <v>58865</v>
      </c>
    </row>
    <row r="30" spans="1:11" ht="14.25" customHeight="1">
      <c r="A30" s="11" t="s">
        <v>4</v>
      </c>
      <c r="B30" s="55">
        <v>23547</v>
      </c>
      <c r="C30" s="56">
        <v>10902</v>
      </c>
      <c r="D30" s="57" t="s">
        <v>17</v>
      </c>
      <c r="E30" s="58" t="s">
        <v>6</v>
      </c>
      <c r="F30" s="59" t="s">
        <v>17</v>
      </c>
      <c r="G30" s="63">
        <v>10140</v>
      </c>
      <c r="H30" s="60">
        <v>1890</v>
      </c>
      <c r="I30" s="61" t="s">
        <v>17</v>
      </c>
      <c r="J30" s="58" t="s">
        <v>6</v>
      </c>
      <c r="K30" s="81">
        <v>0</v>
      </c>
    </row>
    <row r="31" spans="1:11" ht="14.25" customHeight="1">
      <c r="A31" s="11" t="s">
        <v>5</v>
      </c>
      <c r="B31" s="55">
        <v>2462536</v>
      </c>
      <c r="C31" s="56">
        <v>776260</v>
      </c>
      <c r="D31" s="56">
        <v>260359</v>
      </c>
      <c r="E31" s="58" t="s">
        <v>6</v>
      </c>
      <c r="F31" s="62">
        <v>157004</v>
      </c>
      <c r="G31" s="63">
        <v>1649134</v>
      </c>
      <c r="H31" s="60">
        <v>188828</v>
      </c>
      <c r="I31" s="64">
        <v>190261</v>
      </c>
      <c r="J31" s="58" t="s">
        <v>6</v>
      </c>
      <c r="K31" s="81">
        <v>58865</v>
      </c>
    </row>
    <row r="32" spans="1:11" ht="25.5">
      <c r="A32" s="14" t="s">
        <v>15</v>
      </c>
      <c r="B32" s="26">
        <v>10548.854800000001</v>
      </c>
      <c r="C32" s="24">
        <f>SUM(C33:C34)</f>
        <v>2927.5993870000002</v>
      </c>
      <c r="D32" s="15">
        <f>D33+D34</f>
        <v>748.15503100000001</v>
      </c>
      <c r="E32" s="16" t="s">
        <v>6</v>
      </c>
      <c r="F32" s="25">
        <f>F33+F34</f>
        <v>772.18317000000002</v>
      </c>
      <c r="G32" s="25">
        <f>SUM(G33:G34)</f>
        <v>8519.7457149999991</v>
      </c>
      <c r="H32" s="69">
        <f>SUM(H33:H34)</f>
        <v>882.64940000000001</v>
      </c>
      <c r="I32" s="70">
        <f>I33+I34</f>
        <v>1930.928445</v>
      </c>
      <c r="J32" s="16" t="s">
        <v>6</v>
      </c>
      <c r="K32" s="25">
        <f>K33+K34</f>
        <v>236.45060000000001</v>
      </c>
    </row>
    <row r="33" spans="1:11" ht="15" customHeight="1">
      <c r="A33" s="11" t="s">
        <v>14</v>
      </c>
      <c r="B33" s="71">
        <v>532.34889999999996</v>
      </c>
      <c r="C33" s="27">
        <f>88841558/1000000</f>
        <v>88.841558000000006</v>
      </c>
      <c r="D33" s="72">
        <v>0</v>
      </c>
      <c r="E33" s="19" t="s">
        <v>6</v>
      </c>
      <c r="F33" s="73" t="s">
        <v>19</v>
      </c>
      <c r="G33" s="71">
        <f>207870550/10^6</f>
        <v>207.87055000000001</v>
      </c>
      <c r="H33" s="46">
        <f>9195000/1000000</f>
        <v>9.1950000000000003</v>
      </c>
      <c r="I33" s="74" t="s">
        <v>19</v>
      </c>
      <c r="J33" s="19" t="s">
        <v>6</v>
      </c>
      <c r="K33" s="28">
        <v>0</v>
      </c>
    </row>
    <row r="34" spans="1:11" ht="15" customHeight="1">
      <c r="A34" s="11" t="s">
        <v>5</v>
      </c>
      <c r="B34" s="71">
        <v>10016.5059</v>
      </c>
      <c r="C34" s="27">
        <f>2838757829/1000000</f>
        <v>2838.7578290000001</v>
      </c>
      <c r="D34" s="18">
        <f>748155031/1000000</f>
        <v>748.15503100000001</v>
      </c>
      <c r="E34" s="19" t="s">
        <v>6</v>
      </c>
      <c r="F34" s="29">
        <f>772183170/1000000</f>
        <v>772.18317000000002</v>
      </c>
      <c r="G34" s="71">
        <f>8311875165/10^6</f>
        <v>8311.8751649999995</v>
      </c>
      <c r="H34" s="46">
        <f>873454400/1000000</f>
        <v>873.45439999999996</v>
      </c>
      <c r="I34" s="75">
        <f>1930928445/1000000</f>
        <v>1930.928445</v>
      </c>
      <c r="J34" s="19" t="s">
        <v>6</v>
      </c>
      <c r="K34" s="85">
        <f>236450600/1000000</f>
        <v>236.45060000000001</v>
      </c>
    </row>
    <row r="35" spans="1:11" ht="15" customHeight="1">
      <c r="A35" s="20" t="s">
        <v>2</v>
      </c>
      <c r="B35" s="12"/>
      <c r="C35" s="30"/>
      <c r="D35" s="2"/>
      <c r="E35" s="13" t="s">
        <v>6</v>
      </c>
      <c r="F35" s="31"/>
      <c r="G35" s="12"/>
      <c r="H35" s="47"/>
      <c r="I35" s="53"/>
      <c r="J35" s="13" t="s">
        <v>6</v>
      </c>
      <c r="K35" s="31"/>
    </row>
    <row r="36" spans="1:11" ht="15" customHeight="1">
      <c r="A36" s="7" t="s">
        <v>7</v>
      </c>
      <c r="B36" s="34">
        <v>124068027</v>
      </c>
      <c r="C36" s="32">
        <v>13218508</v>
      </c>
      <c r="D36" s="5">
        <v>2633104</v>
      </c>
      <c r="E36" s="9" t="s">
        <v>6</v>
      </c>
      <c r="F36" s="33">
        <v>2167224</v>
      </c>
      <c r="G36" s="34">
        <v>182465561</v>
      </c>
      <c r="H36" s="48">
        <v>17945211</v>
      </c>
      <c r="I36" s="54">
        <v>3864227</v>
      </c>
      <c r="J36" s="9" t="s">
        <v>6</v>
      </c>
      <c r="K36" s="33">
        <v>3804505</v>
      </c>
    </row>
    <row r="37" spans="1:11" ht="27" customHeight="1">
      <c r="A37" s="40" t="s">
        <v>8</v>
      </c>
      <c r="B37" s="42">
        <v>310842.00732825504</v>
      </c>
      <c r="C37" s="76">
        <f>27218658751/1000000</f>
        <v>27218.658750999999</v>
      </c>
      <c r="D37" s="42">
        <f>684636497986/1000000</f>
        <v>684636.49798600003</v>
      </c>
      <c r="E37" s="77" t="s">
        <v>6</v>
      </c>
      <c r="F37" s="78">
        <f>12547368045/1000000</f>
        <v>12547.368044999999</v>
      </c>
      <c r="G37" s="42">
        <f>392284914946.877/10^6</f>
        <v>392284.91494687699</v>
      </c>
      <c r="H37" s="79">
        <f>16573565381.2/1000000</f>
        <v>16573.565381200002</v>
      </c>
      <c r="I37" s="80">
        <v>27093.174999999999</v>
      </c>
      <c r="J37" s="77" t="s">
        <v>6</v>
      </c>
      <c r="K37" s="41">
        <f>24064944418.32/1000000</f>
        <v>24064.944418319999</v>
      </c>
    </row>
    <row r="38" spans="1:11">
      <c r="A38" s="86" t="s">
        <v>18</v>
      </c>
      <c r="B38" s="86"/>
      <c r="C38" s="86"/>
      <c r="D38" s="86"/>
      <c r="E38" s="86"/>
      <c r="F38" s="86"/>
      <c r="G38" s="86"/>
      <c r="H38" s="86"/>
      <c r="I38" s="44"/>
      <c r="J38" s="44"/>
      <c r="K38" s="44"/>
    </row>
  </sheetData>
  <mergeCells count="4">
    <mergeCell ref="A38:H38"/>
    <mergeCell ref="G2:K2"/>
    <mergeCell ref="A2:A3"/>
    <mergeCell ref="B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12.1.2</vt:lpstr>
      <vt:lpstr>'12.1.2'!Print_Titles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2023-10-25T05:04:14Z</dcterms:modified>
</cp:coreProperties>
</file>